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й сайт на 11.02.2026\Таблицы - лекала\Демо с хостинга\К проверке\rezka-trub-pod-uglom-v.02.26-demo\"/>
    </mc:Choice>
  </mc:AlternateContent>
  <xr:revisionPtr revIDLastSave="0" documentId="13_ncr:1_{2D4F9FEB-0F39-4448-A608-6B7D1C8A91B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езка трубы под углом" sheetId="3" r:id="rId1"/>
  </sheets>
  <definedNames>
    <definedName name="D_трубы">'Резка трубы под углом'!$G$5</definedName>
    <definedName name="Абсцисса">OFFSET('Резка трубы под углом'!$C$10,0,0,1,Кол_точек+1)</definedName>
    <definedName name="Дл_отрезка">'Резка трубы под углом'!$G$7</definedName>
    <definedName name="Длина_шаблона">'Резка трубы под углом'!$L$5</definedName>
    <definedName name="Кол_точек">'Резка трубы под углом'!$L$6</definedName>
    <definedName name="Кривизна">'Резка трубы под углом'!$B$3</definedName>
    <definedName name="_xlnm.Print_Area" localSheetId="0">'Резка трубы под углом'!$B$1:$O$62</definedName>
    <definedName name="Ордината">OFFSET('Резка трубы под углом'!$C$11,0,0,1,Кол_точек+1)</definedName>
    <definedName name="Угол">'Резка трубы под углом'!$G$6</definedName>
    <definedName name="Шаг_счётчика">#REF!</definedName>
    <definedName name="Ширина_пояска">'Резка трубы под углом'!$G$8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" i="3" l="1"/>
  <c r="M6" i="3" s="1"/>
  <c r="H7" i="3" l="1"/>
  <c r="E22" i="3"/>
  <c r="F22" i="3"/>
  <c r="G22" i="3"/>
  <c r="H22" i="3"/>
  <c r="I22" i="3"/>
  <c r="J22" i="3"/>
  <c r="K22" i="3"/>
  <c r="L22" i="3"/>
  <c r="C12" i="3" l="1"/>
  <c r="K8" i="3" l="1"/>
  <c r="L8" i="3" s="1"/>
  <c r="I8" i="3"/>
  <c r="J8" i="3"/>
  <c r="M5" i="3"/>
  <c r="L6" i="3" l="1"/>
  <c r="G21" i="3" s="1"/>
  <c r="L21" i="3"/>
  <c r="I21" i="3"/>
  <c r="D12" i="3"/>
  <c r="E12" i="3" s="1"/>
  <c r="F12" i="3" s="1"/>
  <c r="G12" i="3" s="1"/>
  <c r="H12" i="3" s="1"/>
  <c r="I12" i="3" s="1"/>
  <c r="J12" i="3" s="1"/>
  <c r="K12" i="3" s="1"/>
  <c r="L12" i="3" s="1"/>
  <c r="M12" i="3" s="1"/>
  <c r="N12" i="3" s="1"/>
  <c r="O12" i="3" s="1"/>
  <c r="P12" i="3" s="1"/>
  <c r="Q12" i="3" s="1"/>
  <c r="R12" i="3" s="1"/>
  <c r="S12" i="3" s="1"/>
  <c r="T12" i="3" s="1"/>
  <c r="U12" i="3" s="1"/>
  <c r="V12" i="3" s="1"/>
  <c r="W12" i="3" s="1"/>
  <c r="X12" i="3" s="1"/>
  <c r="Y12" i="3" s="1"/>
  <c r="Z12" i="3" s="1"/>
  <c r="AA12" i="3" s="1"/>
  <c r="AB12" i="3" s="1"/>
  <c r="AC12" i="3" s="1"/>
  <c r="AD12" i="3" s="1"/>
  <c r="AE12" i="3" s="1"/>
  <c r="AF12" i="3" s="1"/>
  <c r="AG12" i="3" s="1"/>
  <c r="AH12" i="3" s="1"/>
  <c r="AI12" i="3" s="1"/>
  <c r="AJ12" i="3" s="1"/>
  <c r="AK12" i="3" s="1"/>
  <c r="AL12" i="3" s="1"/>
  <c r="AM12" i="3" s="1"/>
  <c r="AN12" i="3" s="1"/>
  <c r="AO12" i="3" s="1"/>
  <c r="AP12" i="3" s="1"/>
  <c r="AQ12" i="3" s="1"/>
  <c r="B9" i="3" l="1"/>
  <c r="I9" i="3"/>
  <c r="E9" i="3"/>
  <c r="D9" i="3"/>
  <c r="K21" i="3"/>
  <c r="F21" i="3"/>
  <c r="F9" i="3"/>
  <c r="K9" i="3"/>
  <c r="J9" i="3"/>
  <c r="H9" i="3"/>
  <c r="J21" i="3"/>
  <c r="E21" i="3"/>
  <c r="M9" i="3"/>
  <c r="L9" i="3"/>
  <c r="C9" i="3"/>
  <c r="H21" i="3"/>
  <c r="D22" i="3" l="1"/>
  <c r="D21" i="3" s="1"/>
  <c r="C22" i="3"/>
  <c r="L18" i="3"/>
  <c r="L17" i="3" s="1"/>
  <c r="K18" i="3"/>
  <c r="K17" i="3" s="1"/>
  <c r="J18" i="3"/>
  <c r="J17" i="3" s="1"/>
  <c r="I18" i="3"/>
  <c r="I17" i="3" s="1"/>
  <c r="H18" i="3"/>
  <c r="H17" i="3" s="1"/>
  <c r="G18" i="3"/>
  <c r="G17" i="3" s="1"/>
  <c r="F18" i="3"/>
  <c r="F17" i="3" s="1"/>
  <c r="E18" i="3"/>
  <c r="E17" i="3" s="1"/>
  <c r="D18" i="3"/>
  <c r="D17" i="3" s="1"/>
  <c r="C18" i="3"/>
  <c r="L14" i="3"/>
  <c r="L13" i="3" s="1"/>
  <c r="K14" i="3"/>
  <c r="K13" i="3" s="1"/>
  <c r="J14" i="3"/>
  <c r="J13" i="3" s="1"/>
  <c r="I14" i="3"/>
  <c r="I13" i="3" s="1"/>
  <c r="H14" i="3"/>
  <c r="H13" i="3" s="1"/>
  <c r="G14" i="3"/>
  <c r="G13" i="3" s="1"/>
  <c r="F14" i="3"/>
  <c r="F13" i="3" s="1"/>
  <c r="E14" i="3"/>
  <c r="E13" i="3" s="1"/>
  <c r="D14" i="3"/>
  <c r="D13" i="3" s="1"/>
  <c r="C14" i="3"/>
  <c r="B3" i="3"/>
  <c r="AK11" i="3" l="1"/>
  <c r="AC11" i="3"/>
  <c r="U11" i="3"/>
  <c r="M11" i="3"/>
  <c r="E11" i="3"/>
  <c r="AD11" i="3"/>
  <c r="R11" i="3"/>
  <c r="AN11" i="3"/>
  <c r="AF11" i="3"/>
  <c r="X11" i="3"/>
  <c r="P11" i="3"/>
  <c r="H11" i="3"/>
  <c r="AQ11" i="3"/>
  <c r="AI11" i="3"/>
  <c r="AA11" i="3"/>
  <c r="S11" i="3"/>
  <c r="K11" i="3"/>
  <c r="C11" i="3"/>
  <c r="AH11" i="3"/>
  <c r="N11" i="3"/>
  <c r="AO11" i="3"/>
  <c r="AG11" i="3"/>
  <c r="Y11" i="3"/>
  <c r="Q11" i="3"/>
  <c r="I11" i="3"/>
  <c r="AP11" i="3"/>
  <c r="Z11" i="3"/>
  <c r="J11" i="3"/>
  <c r="AJ11" i="3"/>
  <c r="AB11" i="3"/>
  <c r="T11" i="3"/>
  <c r="L11" i="3"/>
  <c r="D11" i="3"/>
  <c r="AM11" i="3"/>
  <c r="AE11" i="3"/>
  <c r="W11" i="3"/>
  <c r="O11" i="3"/>
  <c r="G11" i="3"/>
  <c r="AL11" i="3"/>
  <c r="V11" i="3"/>
  <c r="F11" i="3"/>
  <c r="B17" i="3"/>
  <c r="C17" i="3"/>
  <c r="C13" i="3"/>
  <c r="B13" i="3"/>
  <c r="C21" i="3"/>
  <c r="B21" i="3"/>
  <c r="F16" i="3"/>
  <c r="I24" i="3"/>
  <c r="I16" i="3"/>
  <c r="J24" i="3"/>
  <c r="L20" i="3"/>
  <c r="K20" i="3"/>
  <c r="G16" i="3"/>
  <c r="F20" i="3"/>
  <c r="D24" i="3"/>
  <c r="C24" i="3"/>
  <c r="J16" i="3"/>
  <c r="L24" i="3"/>
  <c r="K24" i="3"/>
  <c r="D16" i="3"/>
  <c r="H16" i="3"/>
  <c r="H24" i="3"/>
  <c r="J20" i="3"/>
  <c r="G24" i="3"/>
  <c r="I20" i="3"/>
  <c r="E20" i="3"/>
  <c r="C20" i="3"/>
  <c r="K16" i="3"/>
  <c r="E16" i="3"/>
  <c r="F24" i="3"/>
  <c r="H20" i="3"/>
  <c r="E24" i="3"/>
  <c r="G20" i="3"/>
  <c r="C16" i="3"/>
  <c r="D20" i="3"/>
  <c r="L16" i="3" l="1"/>
  <c r="D19" i="3"/>
  <c r="J23" i="3"/>
  <c r="H15" i="3"/>
  <c r="E23" i="3"/>
  <c r="K15" i="3"/>
  <c r="D15" i="3"/>
  <c r="C15" i="3"/>
  <c r="L19" i="3"/>
  <c r="L23" i="3"/>
  <c r="C19" i="3"/>
  <c r="I15" i="3"/>
  <c r="G15" i="3"/>
  <c r="D23" i="3"/>
  <c r="E19" i="3"/>
  <c r="G23" i="3"/>
  <c r="K19" i="3"/>
  <c r="E15" i="3"/>
  <c r="H19" i="3"/>
  <c r="G19" i="3"/>
  <c r="I19" i="3"/>
  <c r="F19" i="3"/>
  <c r="F15" i="3"/>
  <c r="I23" i="3"/>
  <c r="J19" i="3"/>
  <c r="L15" i="3"/>
  <c r="F23" i="3"/>
  <c r="C23" i="3"/>
  <c r="J15" i="3"/>
  <c r="K23" i="3"/>
  <c r="H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System HDD</author>
  </authors>
  <commentList>
    <comment ref="G5" authorId="0" shapeId="0" xr:uid="{ECB2D2F6-D51C-464A-A7C4-72B2DF692D82}">
      <text>
        <r>
          <rPr>
            <sz val="9"/>
            <color indexed="81"/>
            <rFont val="Tahoma"/>
            <family val="2"/>
            <charset val="204"/>
          </rPr>
          <t xml:space="preserve">
В демо-версии диаметр трубы равен 200 мм</t>
        </r>
      </text>
    </comment>
    <comment ref="G7" authorId="0" shapeId="0" xr:uid="{1FBC23EF-3221-4E13-A0A0-83F7E09C0017}">
      <text>
        <r>
          <rPr>
            <sz val="9"/>
            <color indexed="81"/>
            <rFont val="Tahoma"/>
            <charset val="1"/>
          </rPr>
          <t xml:space="preserve"> 
</t>
        </r>
        <r>
          <rPr>
            <b/>
            <sz val="10"/>
            <color indexed="81"/>
            <rFont val="Arial"/>
            <family val="2"/>
            <charset val="204"/>
          </rPr>
          <t>Для удобства разметки и построения вводите числа в интервале 16-628 ,кратные 5 или 10 мм.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<sst xmlns="http://schemas.openxmlformats.org/spreadsheetml/2006/main" count="29" uniqueCount="20">
  <si>
    <t>Введите исходные данные</t>
  </si>
  <si>
    <t>№№ точек</t>
  </si>
  <si>
    <t>Ординаты</t>
  </si>
  <si>
    <t>Размеры для построения лекала</t>
  </si>
  <si>
    <t>Абсцисса</t>
  </si>
  <si>
    <t>Длина шаблона, мм</t>
  </si>
  <si>
    <t>Сделать лекало для отрезания трубы под углом - это очень просто!</t>
  </si>
  <si>
    <t>"</t>
  </si>
  <si>
    <r>
      <t xml:space="preserve">  Все права на использование программы принадлежат Ш и К</t>
    </r>
    <r>
      <rPr>
        <b/>
        <i/>
        <vertAlign val="superscript"/>
        <sz val="11"/>
        <color indexed="10"/>
        <rFont val="Calibri"/>
        <family val="2"/>
        <charset val="204"/>
      </rPr>
      <t xml:space="preserve">0  </t>
    </r>
  </si>
  <si>
    <r>
      <t xml:space="preserve">Угол резания, </t>
    </r>
    <r>
      <rPr>
        <b/>
        <i/>
        <sz val="10"/>
        <color indexed="8"/>
        <rFont val="Arial"/>
        <family val="2"/>
        <charset val="204"/>
      </rPr>
      <t>град</t>
    </r>
  </si>
  <si>
    <r>
      <t>D тр_наружный,</t>
    </r>
    <r>
      <rPr>
        <b/>
        <i/>
        <sz val="10"/>
        <color indexed="8"/>
        <rFont val="Arial"/>
        <family val="2"/>
        <charset val="204"/>
      </rPr>
      <t xml:space="preserve"> мм</t>
    </r>
  </si>
  <si>
    <t xml:space="preserve">Вопросы задавать на </t>
  </si>
  <si>
    <t>Кол. точек построения</t>
  </si>
  <si>
    <t>Высота пояска, мм</t>
  </si>
  <si>
    <t>Середина</t>
  </si>
  <si>
    <t>Длина отрезка, мм</t>
  </si>
  <si>
    <t xml:space="preserve">@t.me/toolspipeline </t>
  </si>
  <si>
    <t>toolspipeline.ru@yandex.ru</t>
  </si>
  <si>
    <t xml:space="preserve">Подробности на сайте </t>
  </si>
  <si>
    <t>https://pipetemplates.ru/izdelij-iz-trub/rezka-trub-pod-uglom.php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</si>
</sst>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Verdana"/>
      <family val="2"/>
      <charset val="204"/>
    </font>
    <font>
      <b/>
      <sz val="10"/>
      <color indexed="10"/>
      <name val="Verdana"/>
      <family val="2"/>
      <charset val="204"/>
    </font>
    <font>
      <sz val="10"/>
      <color indexed="8"/>
      <name val="Verdana"/>
      <family val="2"/>
      <charset val="204"/>
    </font>
    <font>
      <b/>
      <sz val="18"/>
      <color indexed="8"/>
      <name val="Wingdings 3"/>
      <family val="1"/>
      <charset val="2"/>
    </font>
    <font>
      <sz val="11"/>
      <color indexed="9"/>
      <name val="Calibri"/>
      <family val="2"/>
      <charset val="204"/>
    </font>
    <font>
      <b/>
      <i/>
      <sz val="11"/>
      <color indexed="10"/>
      <name val="Calibri"/>
      <family val="2"/>
      <charset val="204"/>
    </font>
    <font>
      <b/>
      <i/>
      <vertAlign val="superscript"/>
      <sz val="11"/>
      <color indexed="10"/>
      <name val="Calibri"/>
      <family val="2"/>
      <charset val="204"/>
    </font>
    <font>
      <b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i/>
      <u val="double"/>
      <sz val="20"/>
      <color indexed="52"/>
      <name val="Calibri"/>
      <family val="2"/>
      <charset val="204"/>
    </font>
    <font>
      <sz val="8"/>
      <name val="Calibri"/>
      <family val="2"/>
      <charset val="204"/>
    </font>
    <font>
      <b/>
      <i/>
      <sz val="10"/>
      <color indexed="8"/>
      <name val="Arial"/>
      <family val="2"/>
      <charset val="204"/>
    </font>
    <font>
      <u/>
      <sz val="11"/>
      <color indexed="12"/>
      <name val="Calibri"/>
      <family val="2"/>
      <charset val="204"/>
    </font>
    <font>
      <b/>
      <sz val="12"/>
      <color indexed="8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0"/>
      <color theme="0"/>
      <name val="Verdana"/>
      <family val="2"/>
      <charset val="204"/>
    </font>
    <font>
      <b/>
      <sz val="10"/>
      <color rgb="FFFF0000"/>
      <name val="Verdana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theme="0"/>
      <name val="Arial"/>
      <family val="2"/>
      <charset val="204"/>
    </font>
    <font>
      <sz val="9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0"/>
      <color theme="0"/>
      <name val="Verdana"/>
      <family val="2"/>
      <charset val="204"/>
    </font>
    <font>
      <sz val="9"/>
      <color indexed="81"/>
      <name val="Tahoma"/>
      <charset val="1"/>
    </font>
    <font>
      <sz val="9"/>
      <color indexed="81"/>
      <name val="Tahoma"/>
      <family val="2"/>
      <charset val="204"/>
    </font>
    <font>
      <b/>
      <sz val="10"/>
      <color indexed="8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36"/>
      </left>
      <right style="thick">
        <color indexed="36"/>
      </right>
      <top style="thick">
        <color indexed="36"/>
      </top>
      <bottom style="thick">
        <color indexed="36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0" fillId="0" borderId="0" xfId="0" applyProtection="1">
      <protection hidden="1"/>
    </xf>
    <xf numFmtId="164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0" fontId="8" fillId="0" borderId="0" xfId="0" applyFont="1" applyBorder="1" applyAlignment="1" applyProtection="1">
      <alignment horizontal="left" vertical="center"/>
      <protection hidden="1"/>
    </xf>
    <xf numFmtId="164" fontId="1" fillId="0" borderId="0" xfId="0" applyNumberFormat="1" applyFont="1" applyBorder="1" applyProtection="1">
      <protection hidden="1"/>
    </xf>
    <xf numFmtId="4" fontId="9" fillId="0" borderId="3" xfId="0" applyNumberFormat="1" applyFont="1" applyBorder="1" applyAlignment="1" applyProtection="1">
      <alignment horizontal="right" vertical="center" indent="2"/>
      <protection hidden="1"/>
    </xf>
    <xf numFmtId="0" fontId="14" fillId="3" borderId="1" xfId="0" applyFont="1" applyFill="1" applyBorder="1" applyAlignment="1" applyProtection="1">
      <alignment horizontal="center"/>
      <protection hidden="1"/>
    </xf>
    <xf numFmtId="164" fontId="14" fillId="0" borderId="1" xfId="0" applyNumberFormat="1" applyFont="1" applyBorder="1" applyAlignment="1" applyProtection="1">
      <alignment horizontal="right" indent="1"/>
      <protection hidden="1"/>
    </xf>
    <xf numFmtId="164" fontId="14" fillId="0" borderId="0" xfId="0" applyNumberFormat="1" applyFont="1" applyBorder="1" applyProtection="1">
      <protection hidden="1"/>
    </xf>
    <xf numFmtId="0" fontId="15" fillId="0" borderId="0" xfId="0" applyFont="1" applyProtection="1">
      <protection hidden="1"/>
    </xf>
    <xf numFmtId="0" fontId="10" fillId="0" borderId="0" xfId="0" applyFont="1" applyFill="1" applyAlignment="1" applyProtection="1">
      <alignment horizontal="center" vertical="top"/>
      <protection hidden="1"/>
    </xf>
    <xf numFmtId="164" fontId="14" fillId="0" borderId="0" xfId="0" applyNumberFormat="1" applyFont="1" applyFill="1" applyBorder="1" applyAlignment="1" applyProtection="1">
      <alignment horizontal="right" indent="1"/>
      <protection hidden="1"/>
    </xf>
    <xf numFmtId="0" fontId="16" fillId="0" borderId="0" xfId="0" applyFont="1" applyProtection="1">
      <protection hidden="1"/>
    </xf>
    <xf numFmtId="4" fontId="0" fillId="0" borderId="0" xfId="0" applyNumberFormat="1" applyProtection="1">
      <protection hidden="1"/>
    </xf>
    <xf numFmtId="4" fontId="9" fillId="0" borderId="3" xfId="0" applyNumberFormat="1" applyFont="1" applyBorder="1" applyAlignment="1" applyProtection="1">
      <alignment horizontal="center" vertical="center"/>
      <protection hidden="1"/>
    </xf>
    <xf numFmtId="0" fontId="17" fillId="0" borderId="3" xfId="0" applyFont="1" applyBorder="1" applyAlignment="1" applyProtection="1">
      <alignment horizontal="center" vertical="center"/>
      <protection hidden="1"/>
    </xf>
    <xf numFmtId="3" fontId="9" fillId="0" borderId="3" xfId="0" applyNumberFormat="1" applyFont="1" applyBorder="1" applyAlignment="1" applyProtection="1">
      <alignment horizontal="center" vertical="center"/>
      <protection hidden="1"/>
    </xf>
    <xf numFmtId="0" fontId="18" fillId="3" borderId="1" xfId="0" applyFont="1" applyFill="1" applyBorder="1" applyAlignment="1" applyProtection="1">
      <alignment horizontal="center"/>
      <protection hidden="1"/>
    </xf>
    <xf numFmtId="164" fontId="18" fillId="0" borderId="1" xfId="0" applyNumberFormat="1" applyFont="1" applyBorder="1" applyAlignment="1" applyProtection="1">
      <alignment horizontal="right" indent="1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164" fontId="21" fillId="0" borderId="0" xfId="0" applyNumberFormat="1" applyFont="1" applyBorder="1" applyProtection="1">
      <protection hidden="1"/>
    </xf>
    <xf numFmtId="0" fontId="20" fillId="0" borderId="0" xfId="0" applyFont="1" applyBorder="1" applyAlignment="1" applyProtection="1">
      <alignment horizontal="left" vertical="center" indent="1"/>
      <protection hidden="1"/>
    </xf>
    <xf numFmtId="0" fontId="19" fillId="3" borderId="0" xfId="0" applyFont="1" applyFill="1" applyBorder="1" applyAlignment="1" applyProtection="1">
      <alignment horizontal="center"/>
      <protection hidden="1"/>
    </xf>
    <xf numFmtId="0" fontId="22" fillId="3" borderId="0" xfId="0" applyFont="1" applyFill="1" applyBorder="1" applyProtection="1">
      <protection hidden="1"/>
    </xf>
    <xf numFmtId="164" fontId="19" fillId="0" borderId="0" xfId="0" applyNumberFormat="1" applyFont="1" applyBorder="1" applyAlignment="1" applyProtection="1">
      <alignment horizontal="right" indent="1"/>
      <protection hidden="1"/>
    </xf>
    <xf numFmtId="0" fontId="14" fillId="3" borderId="7" xfId="0" applyFont="1" applyFill="1" applyBorder="1" applyAlignment="1" applyProtection="1">
      <alignment horizontal="center"/>
      <protection hidden="1"/>
    </xf>
    <xf numFmtId="164" fontId="14" fillId="0" borderId="7" xfId="0" applyNumberFormat="1" applyFont="1" applyBorder="1" applyAlignment="1" applyProtection="1">
      <alignment horizontal="right" indent="1"/>
      <protection hidden="1"/>
    </xf>
    <xf numFmtId="0" fontId="15" fillId="0" borderId="0" xfId="0" applyFont="1" applyBorder="1" applyProtection="1">
      <protection hidden="1"/>
    </xf>
    <xf numFmtId="0" fontId="19" fillId="3" borderId="6" xfId="0" applyFont="1" applyFill="1" applyBorder="1" applyAlignment="1" applyProtection="1">
      <alignment horizontal="center"/>
      <protection hidden="1"/>
    </xf>
    <xf numFmtId="164" fontId="19" fillId="0" borderId="6" xfId="0" applyNumberFormat="1" applyFont="1" applyBorder="1" applyAlignment="1" applyProtection="1">
      <alignment horizontal="right" indent="1"/>
      <protection hidden="1"/>
    </xf>
    <xf numFmtId="0" fontId="16" fillId="0" borderId="0" xfId="0" applyFont="1" applyAlignment="1" applyProtection="1"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13" fillId="0" borderId="0" xfId="1" applyAlignment="1" applyProtection="1">
      <protection hidden="1"/>
    </xf>
    <xf numFmtId="0" fontId="16" fillId="0" borderId="8" xfId="0" applyFont="1" applyBorder="1" applyAlignment="1" applyProtection="1">
      <alignment horizontal="left"/>
      <protection hidden="1"/>
    </xf>
    <xf numFmtId="0" fontId="1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alignment horizontal="center"/>
      <protection hidden="1"/>
    </xf>
    <xf numFmtId="0" fontId="10" fillId="4" borderId="0" xfId="0" applyFont="1" applyFill="1" applyAlignment="1" applyProtection="1">
      <alignment horizontal="center" vertical="top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left" vertical="center" indent="1"/>
      <protection hidden="1"/>
    </xf>
    <xf numFmtId="0" fontId="9" fillId="0" borderId="5" xfId="0" applyFont="1" applyBorder="1" applyAlignment="1" applyProtection="1">
      <alignment horizontal="left" vertical="center" indent="1"/>
      <protection hidden="1"/>
    </xf>
    <xf numFmtId="0" fontId="9" fillId="0" borderId="2" xfId="0" applyFont="1" applyBorder="1" applyAlignment="1" applyProtection="1">
      <alignment horizontal="left" indent="1"/>
      <protection hidden="1"/>
    </xf>
    <xf numFmtId="0" fontId="2" fillId="3" borderId="2" xfId="0" applyFont="1" applyFill="1" applyBorder="1" applyAlignment="1" applyProtection="1">
      <alignment horizontal="center" vertical="center"/>
      <protection hidden="1"/>
    </xf>
    <xf numFmtId="0" fontId="2" fillId="3" borderId="3" xfId="0" applyFont="1" applyFill="1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left" indent="1"/>
      <protection hidden="1"/>
    </xf>
    <xf numFmtId="0" fontId="13" fillId="0" borderId="0" xfId="1" applyAlignment="1" applyProtection="1">
      <protection hidden="1"/>
    </xf>
    <xf numFmtId="0" fontId="13" fillId="0" borderId="0" xfId="1" applyFill="1" applyAlignment="1" applyProtection="1">
      <alignment horizontal="center" vertical="center"/>
      <protection locked="0"/>
    </xf>
    <xf numFmtId="2" fontId="9" fillId="2" borderId="2" xfId="0" applyNumberFormat="1" applyFont="1" applyFill="1" applyBorder="1" applyAlignment="1" applyProtection="1">
      <alignment horizontal="right" vertical="center" indent="2"/>
      <protection locked="0"/>
    </xf>
    <xf numFmtId="2" fontId="9" fillId="5" borderId="2" xfId="0" applyNumberFormat="1" applyFont="1" applyFill="1" applyBorder="1" applyAlignment="1" applyProtection="1">
      <alignment horizontal="center" vertical="center"/>
      <protection locked="0"/>
    </xf>
    <xf numFmtId="1" fontId="9" fillId="5" borderId="2" xfId="0" applyNumberFormat="1" applyFont="1" applyFill="1" applyBorder="1" applyAlignment="1" applyProtection="1">
      <alignment horizontal="center" vertical="center"/>
      <protection locked="0"/>
    </xf>
    <xf numFmtId="2" fontId="9" fillId="6" borderId="2" xfId="0" applyNumberFormat="1" applyFont="1" applyFill="1" applyBorder="1" applyAlignment="1" applyProtection="1">
      <alignment horizontal="right" vertical="center" indent="2"/>
    </xf>
    <xf numFmtId="0" fontId="13" fillId="0" borderId="0" xfId="1" applyFill="1" applyAlignment="1" applyProtection="1">
      <alignment vertical="center"/>
      <protection locked="0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0" fontId="13" fillId="0" borderId="0" xfId="1" applyAlignment="1" applyProtection="1">
      <alignment horizontal="center"/>
      <protection locked="0"/>
    </xf>
  </cellXfs>
  <cellStyles count="2">
    <cellStyle name="Гиперссылка" xfId="1" builtinId="8"/>
    <cellStyle name="Обычный" xfId="0" builtinId="0"/>
  </cellStyles>
  <dxfs count="46"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b/>
        <i val="0"/>
        <color rgb="FFFF0000"/>
      </font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rgb="FFFF0000"/>
      </font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  <dxf>
      <font>
        <color theme="0"/>
      </font>
      <border>
        <left/>
        <right/>
        <top/>
        <bottom/>
        <vertical/>
        <horizontal/>
      </border>
    </dxf>
    <dxf>
      <font>
        <color theme="0"/>
      </font>
      <border>
        <left/>
        <right/>
        <top/>
        <bottom/>
        <vertical/>
        <horizontal/>
      </border>
    </dxf>
    <dxf>
      <font>
        <color theme="0"/>
      </font>
      <border>
        <left/>
        <right/>
        <top/>
        <bottom/>
        <vertical/>
        <horizontal/>
      </border>
    </dxf>
    <dxf>
      <font>
        <color theme="0"/>
      </font>
      <border>
        <left/>
        <right/>
        <top/>
        <bottom/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 i="0" baseline="0"/>
            </a:pPr>
            <a:r>
              <a:rPr lang="ru-RU" b="1" i="0" baseline="0"/>
              <a:t>Лекало для резки труб под углом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4.9496969741793587E-2"/>
          <c:y val="0.12003978245787668"/>
          <c:w val="0.89507178164431189"/>
          <c:h val="0.72958621392288991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Lbls>
            <c:numFmt formatCode="#,##0.0" sourceLinked="0"/>
            <c:spPr>
              <a:solidFill>
                <a:schemeClr val="bg1"/>
              </a:solidFill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1200" b="1" i="0" u="none" strike="noStrike" baseline="0">
                    <a:solidFill>
                      <a:schemeClr val="tx1"/>
                    </a:solidFill>
                    <a:latin typeface="Arial"/>
                    <a:ea typeface="Arial"/>
                    <a:cs typeface="Arial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[0]!Абсцисса</c:f>
              <c:numCache>
                <c:formatCode>General</c:formatCode>
                <c:ptCount val="2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</c:numCache>
            </c:numRef>
          </c:cat>
          <c:val>
            <c:numRef>
              <c:f>[0]!Ордината</c:f>
              <c:numCache>
                <c:formatCode>0.0</c:formatCode>
                <c:ptCount val="22"/>
                <c:pt idx="0">
                  <c:v>50</c:v>
                </c:pt>
                <c:pt idx="1">
                  <c:v>51.617017628580847</c:v>
                </c:pt>
                <c:pt idx="2">
                  <c:v>56.324391401858975</c:v>
                </c:pt>
                <c:pt idx="3">
                  <c:v>63.703850502109105</c:v>
                </c:pt>
                <c:pt idx="4">
                  <c:v>73.09969760405113</c:v>
                </c:pt>
                <c:pt idx="5">
                  <c:v>83.67707045968163</c:v>
                </c:pt>
                <c:pt idx="6">
                  <c:v>94.496123072741625</c:v>
                </c:pt>
                <c:pt idx="7">
                  <c:v>104.59553513993035</c:v>
                </c:pt>
                <c:pt idx="8">
                  <c:v>113.07792957853826</c:v>
                </c:pt>
                <c:pt idx="9">
                  <c:v>119.18960841832012</c:v>
                </c:pt>
                <c:pt idx="10">
                  <c:v>122.3875221737005</c:v>
                </c:pt>
                <c:pt idx="11">
                  <c:v>122.3875221737005</c:v>
                </c:pt>
                <c:pt idx="12">
                  <c:v>119.18960841832012</c:v>
                </c:pt>
                <c:pt idx="13">
                  <c:v>113.07792957853826</c:v>
                </c:pt>
                <c:pt idx="14">
                  <c:v>104.59553513993039</c:v>
                </c:pt>
                <c:pt idx="15">
                  <c:v>94.496123072741682</c:v>
                </c:pt>
                <c:pt idx="16">
                  <c:v>83.67707045968163</c:v>
                </c:pt>
                <c:pt idx="17">
                  <c:v>73.099697604051116</c:v>
                </c:pt>
                <c:pt idx="18">
                  <c:v>63.703850502109113</c:v>
                </c:pt>
                <c:pt idx="19">
                  <c:v>56.324391401858975</c:v>
                </c:pt>
                <c:pt idx="20">
                  <c:v>51.617017628580847</c:v>
                </c:pt>
                <c:pt idx="21">
                  <c:v>50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882-4E7F-889B-E158F63EF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400192"/>
        <c:axId val="81401728"/>
      </c:lineChart>
      <c:catAx>
        <c:axId val="81400192"/>
        <c:scaling>
          <c:orientation val="minMax"/>
        </c:scaling>
        <c:delete val="0"/>
        <c:axPos val="b"/>
        <c:majorGridlines>
          <c:spPr>
            <a:ln>
              <a:solidFill>
                <a:schemeClr val="bg1"/>
              </a:solidFill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81401728"/>
        <c:crosses val="autoZero"/>
        <c:auto val="0"/>
        <c:lblAlgn val="ctr"/>
        <c:lblOffset val="100"/>
        <c:tickMarkSkip val="1"/>
        <c:noMultiLvlLbl val="0"/>
      </c:catAx>
      <c:valAx>
        <c:axId val="81401728"/>
        <c:scaling>
          <c:orientation val="minMax"/>
          <c:min val="0"/>
        </c:scaling>
        <c:delete val="0"/>
        <c:axPos val="r"/>
        <c:majorGridlines>
          <c:spPr>
            <a:ln>
              <a:solidFill>
                <a:schemeClr val="bg1"/>
              </a:solidFill>
            </a:ln>
          </c:spPr>
        </c:majorGridlines>
        <c:numFmt formatCode="0.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81400192"/>
        <c:crosses val="max"/>
        <c:crossBetween val="midCat"/>
      </c:valAx>
      <c:spPr>
        <a:solidFill>
          <a:srgbClr val="FFC000"/>
        </a:solidFill>
        <a:ln w="25400">
          <a:noFill/>
        </a:ln>
        <a:scene3d>
          <a:camera prst="orthographicFront"/>
          <a:lightRig rig="threePt" dir="t"/>
        </a:scene3d>
        <a:sp3d>
          <a:bevelT/>
        </a:sp3d>
      </c:spPr>
    </c:plotArea>
    <c:plotVisOnly val="1"/>
    <c:dispBlanksAs val="gap"/>
    <c:showDLblsOverMax val="0"/>
  </c:chart>
  <c:spPr>
    <a:solidFill>
      <a:srgbClr val="FFC000"/>
    </a:solidFill>
    <a:ln w="9525">
      <a:noFill/>
    </a:ln>
    <a:scene3d>
      <a:camera prst="orthographicFront"/>
      <a:lightRig rig="threePt" dir="t"/>
    </a:scene3d>
    <a:sp3d>
      <a:bevelT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emf"/><Relationship Id="rId1" Type="http://schemas.openxmlformats.org/officeDocument/2006/relationships/chart" Target="../charts/chart1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26</xdr:row>
      <xdr:rowOff>28580</xdr:rowOff>
    </xdr:from>
    <xdr:to>
      <xdr:col>13</xdr:col>
      <xdr:colOff>104775</xdr:colOff>
      <xdr:row>56</xdr:row>
      <xdr:rowOff>180975</xdr:rowOff>
    </xdr:to>
    <xdr:graphicFrame macro="">
      <xdr:nvGraphicFramePr>
        <xdr:cNvPr id="1129" name="Диаграмма 1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381000</xdr:colOff>
      <xdr:row>0</xdr:row>
      <xdr:rowOff>9525</xdr:rowOff>
    </xdr:from>
    <xdr:to>
      <xdr:col>13</xdr:col>
      <xdr:colOff>19050</xdr:colOff>
      <xdr:row>2</xdr:row>
      <xdr:rowOff>0</xdr:rowOff>
    </xdr:to>
    <xdr:pic>
      <xdr:nvPicPr>
        <xdr:cNvPr id="1130" name="Picture 2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9525"/>
          <a:ext cx="457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476250</xdr:colOff>
      <xdr:row>2</xdr:row>
      <xdr:rowOff>19050</xdr:rowOff>
    </xdr:to>
    <xdr:pic>
      <xdr:nvPicPr>
        <xdr:cNvPr id="1131" name="Picture 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0"/>
          <a:ext cx="476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</xdr:row>
      <xdr:rowOff>177800</xdr:rowOff>
    </xdr:from>
    <xdr:to>
      <xdr:col>3</xdr:col>
      <xdr:colOff>742950</xdr:colOff>
      <xdr:row>7</xdr:row>
      <xdr:rowOff>6350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450" y="558800"/>
          <a:ext cx="2419350" cy="78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ipetemplates.ru/izdelij-iz-trub/rezka-trub-pod-uglom.php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B1:AQ62"/>
  <sheetViews>
    <sheetView showGridLines="0" showRowColHeaders="0" tabSelected="1" workbookViewId="0">
      <selection activeCell="G6" sqref="G6"/>
    </sheetView>
  </sheetViews>
  <sheetFormatPr defaultColWidth="9.1796875" defaultRowHeight="14.5" x14ac:dyDescent="0.35"/>
  <cols>
    <col min="1" max="1" width="9.1796875" style="1"/>
    <col min="2" max="5" width="12.1796875" style="1" customWidth="1"/>
    <col min="6" max="6" width="12.90625" style="1" customWidth="1"/>
    <col min="7" max="8" width="12.1796875" style="1" customWidth="1"/>
    <col min="9" max="9" width="14.453125" style="1" customWidth="1"/>
    <col min="10" max="15" width="12.1796875" style="1" customWidth="1"/>
    <col min="16" max="29" width="10.81640625" style="1" customWidth="1"/>
    <col min="30" max="16384" width="9.1796875" style="1"/>
  </cols>
  <sheetData>
    <row r="1" spans="2:43" ht="15" customHeight="1" x14ac:dyDescent="0.35">
      <c r="B1" s="37" t="s">
        <v>6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11"/>
      <c r="O1" s="11"/>
    </row>
    <row r="2" spans="2:43" ht="15" customHeight="1" x14ac:dyDescent="0.35"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11"/>
      <c r="O2" s="11"/>
    </row>
    <row r="3" spans="2:43" ht="15" thickBot="1" x14ac:dyDescent="0.4">
      <c r="B3" s="36" t="b">
        <f>B62="  Все права на использование программы принадлежат Ш и К0  "</f>
        <v>1</v>
      </c>
      <c r="C3" s="36"/>
      <c r="F3" s="45"/>
      <c r="G3" s="45"/>
    </row>
    <row r="4" spans="2:43" ht="15.5" thickTop="1" thickBot="1" x14ac:dyDescent="0.4">
      <c r="E4" s="42" t="s">
        <v>0</v>
      </c>
      <c r="F4" s="42"/>
      <c r="G4" s="42"/>
      <c r="H4" s="2"/>
      <c r="I4" s="43" t="s">
        <v>3</v>
      </c>
      <c r="J4" s="43"/>
      <c r="K4" s="43"/>
      <c r="L4" s="43"/>
      <c r="M4" s="16" t="s">
        <v>14</v>
      </c>
      <c r="S4" s="2"/>
      <c r="AB4" s="2"/>
      <c r="AC4" s="2"/>
    </row>
    <row r="5" spans="2:43" ht="15" customHeight="1" thickTop="1" thickBot="1" x14ac:dyDescent="0.4">
      <c r="E5" s="39" t="s">
        <v>10</v>
      </c>
      <c r="F5" s="40"/>
      <c r="G5" s="50">
        <v>200</v>
      </c>
      <c r="H5" s="32" t="s">
        <v>7</v>
      </c>
      <c r="I5" s="44" t="s">
        <v>5</v>
      </c>
      <c r="J5" s="44"/>
      <c r="K5" s="44"/>
      <c r="L5" s="6">
        <f>ROUND(PI()*200,2)</f>
        <v>628.32000000000005</v>
      </c>
      <c r="M5" s="15" t="str">
        <f>"Х= "&amp;ROUND(Длина_шаблона/2,2)</f>
        <v>Х= 314,16</v>
      </c>
      <c r="S5" s="3"/>
      <c r="AB5" s="3"/>
      <c r="AC5" s="3"/>
    </row>
    <row r="6" spans="2:43" ht="15" customHeight="1" thickTop="1" thickBot="1" x14ac:dyDescent="0.4">
      <c r="E6" s="41" t="s">
        <v>9</v>
      </c>
      <c r="F6" s="41"/>
      <c r="G6" s="47">
        <v>70</v>
      </c>
      <c r="H6" s="3"/>
      <c r="I6" s="44" t="s">
        <v>12</v>
      </c>
      <c r="J6" s="44"/>
      <c r="K6" s="44"/>
      <c r="L6" s="17">
        <f>L8*(INT((PI()*200)/Дл_отрезка)+1)</f>
        <v>21</v>
      </c>
      <c r="M6" s="15" t="str">
        <f>"Y= "&amp;ROUND((100-COS(RADIANS(360/Длина_шаблона*(Длина_шаблона/2)))*100)/TAN(RADIANS(Угол))+Ширина_пояска,2)</f>
        <v>Y= 122,79</v>
      </c>
      <c r="N6" s="14"/>
      <c r="S6" s="3"/>
      <c r="AB6" s="3"/>
      <c r="AC6" s="3"/>
    </row>
    <row r="7" spans="2:43" ht="15" customHeight="1" thickTop="1" thickBot="1" x14ac:dyDescent="0.4">
      <c r="E7" s="41" t="s">
        <v>15</v>
      </c>
      <c r="F7" s="41"/>
      <c r="G7" s="48">
        <v>30</v>
      </c>
      <c r="H7" s="34" t="str">
        <f>"   ←   "&amp;ROUNDUP(Длина_шаблона/40,2)&amp;" &lt;= Длина отрезка должна быть &lt; "&amp;Длина_шаблона&amp;" мм"</f>
        <v xml:space="preserve">   ←   15,71 &lt;= Длина отрезка должна быть &lt; 628,32 мм</v>
      </c>
      <c r="I7" s="35"/>
      <c r="J7" s="35"/>
      <c r="K7" s="35"/>
      <c r="L7" s="35"/>
      <c r="M7" s="31"/>
      <c r="S7" s="3"/>
      <c r="AB7" s="3"/>
      <c r="AC7" s="3"/>
    </row>
    <row r="8" spans="2:43" ht="15" customHeight="1" thickTop="1" thickBot="1" x14ac:dyDescent="0.4">
      <c r="E8" s="41" t="s">
        <v>13</v>
      </c>
      <c r="F8" s="41"/>
      <c r="G8" s="49">
        <v>50</v>
      </c>
      <c r="H8" s="13"/>
      <c r="I8" s="10" t="b">
        <f>Дл_отрезка&lt;ROUNDUP(Длина_шаблона/40,2)</f>
        <v>0</v>
      </c>
      <c r="J8" s="10" t="b">
        <f>Дл_отрезка&gt;=Длина_шаблона</f>
        <v>0</v>
      </c>
      <c r="K8" s="10" t="b">
        <f>OR(Дл_отрезка&lt;ROUNDUP(Длина_шаблона/40,2),Дл_отрезка&gt;=Длина_шаблона)</f>
        <v>0</v>
      </c>
      <c r="L8" s="10" t="b">
        <f>NOT(K8)</f>
        <v>1</v>
      </c>
      <c r="S8" s="3"/>
      <c r="AB8" s="3"/>
      <c r="AC8" s="3"/>
    </row>
    <row r="9" spans="2:43" ht="15.5" thickTop="1" thickBot="1" x14ac:dyDescent="0.4">
      <c r="B9" s="10" t="b">
        <f>OR(C10&gt;Кол_точек,Дл_отрезка&gt;=Длина_шаблона)</f>
        <v>0</v>
      </c>
      <c r="C9" s="10" t="b">
        <f t="shared" ref="C9:M9" si="0">OR(Дл_отрезка&lt;ROUNDUP(Длина_шаблона/40,2),Дл_отрезка&gt;=Длина_шаблона,C10&gt;Кол_точек)</f>
        <v>0</v>
      </c>
      <c r="D9" s="10" t="b">
        <f t="shared" si="0"/>
        <v>0</v>
      </c>
      <c r="E9" s="10" t="b">
        <f t="shared" si="0"/>
        <v>0</v>
      </c>
      <c r="F9" s="10" t="b">
        <f t="shared" si="0"/>
        <v>0</v>
      </c>
      <c r="G9" s="10">
        <v>2000</v>
      </c>
      <c r="H9" s="10" t="b">
        <f t="shared" si="0"/>
        <v>0</v>
      </c>
      <c r="I9" s="10" t="b">
        <f t="shared" si="0"/>
        <v>0</v>
      </c>
      <c r="J9" s="10" t="b">
        <f t="shared" si="0"/>
        <v>0</v>
      </c>
      <c r="K9" s="10" t="b">
        <f t="shared" si="0"/>
        <v>0</v>
      </c>
      <c r="L9" s="10" t="b">
        <f t="shared" si="0"/>
        <v>0</v>
      </c>
      <c r="M9" s="10" t="b">
        <f t="shared" si="0"/>
        <v>0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2:43" ht="16" thickBot="1" x14ac:dyDescent="0.4">
      <c r="B10" s="18" t="s">
        <v>1</v>
      </c>
      <c r="C10" s="7">
        <v>0</v>
      </c>
      <c r="D10" s="7">
        <v>1</v>
      </c>
      <c r="E10" s="7">
        <v>2</v>
      </c>
      <c r="F10" s="7">
        <v>3</v>
      </c>
      <c r="G10" s="7">
        <v>4</v>
      </c>
      <c r="H10" s="7">
        <v>5</v>
      </c>
      <c r="I10" s="7">
        <v>6</v>
      </c>
      <c r="J10" s="7">
        <v>7</v>
      </c>
      <c r="K10" s="7">
        <v>8</v>
      </c>
      <c r="L10" s="7">
        <v>9</v>
      </c>
      <c r="M10" s="26">
        <v>10</v>
      </c>
      <c r="N10" s="29">
        <v>11</v>
      </c>
      <c r="O10" s="23">
        <v>12</v>
      </c>
      <c r="P10" s="24">
        <v>13</v>
      </c>
      <c r="Q10" s="24">
        <v>14</v>
      </c>
      <c r="R10" s="24">
        <v>15</v>
      </c>
      <c r="S10" s="24">
        <v>16</v>
      </c>
      <c r="T10" s="24">
        <v>17</v>
      </c>
      <c r="U10" s="24">
        <v>18</v>
      </c>
      <c r="V10" s="24">
        <v>19</v>
      </c>
      <c r="W10" s="24">
        <v>20</v>
      </c>
      <c r="X10" s="24">
        <v>21</v>
      </c>
      <c r="Y10" s="24">
        <v>22</v>
      </c>
      <c r="Z10" s="24">
        <v>23</v>
      </c>
      <c r="AA10" s="24">
        <v>24</v>
      </c>
      <c r="AB10" s="24">
        <v>25</v>
      </c>
      <c r="AC10" s="28">
        <v>26</v>
      </c>
      <c r="AD10" s="28">
        <v>27</v>
      </c>
      <c r="AE10" s="28">
        <v>28</v>
      </c>
      <c r="AF10" s="28">
        <v>29</v>
      </c>
      <c r="AG10" s="28">
        <v>30</v>
      </c>
      <c r="AH10" s="28">
        <v>31</v>
      </c>
      <c r="AI10" s="28">
        <v>32</v>
      </c>
      <c r="AJ10" s="28">
        <v>33</v>
      </c>
      <c r="AK10" s="28">
        <v>34</v>
      </c>
      <c r="AL10" s="28">
        <v>35</v>
      </c>
      <c r="AM10" s="28">
        <v>36</v>
      </c>
      <c r="AN10" s="28">
        <v>37</v>
      </c>
      <c r="AO10" s="28">
        <v>38</v>
      </c>
      <c r="AP10" s="28">
        <v>39</v>
      </c>
      <c r="AQ10" s="28">
        <v>40</v>
      </c>
    </row>
    <row r="11" spans="2:43" ht="16" thickBot="1" x14ac:dyDescent="0.4">
      <c r="B11" s="19" t="s">
        <v>2</v>
      </c>
      <c r="C11" s="8">
        <f t="shared" ref="C11:AQ11" si="1">(100-COS(RADIANS(360/Кол_точек*C$10))*100)/ TAN(RADIANS(Угол))*Кривизна+Ширина_пояска</f>
        <v>50</v>
      </c>
      <c r="D11" s="8">
        <f t="shared" si="1"/>
        <v>51.617017628580847</v>
      </c>
      <c r="E11" s="8">
        <f t="shared" si="1"/>
        <v>56.324391401858975</v>
      </c>
      <c r="F11" s="8">
        <f t="shared" si="1"/>
        <v>63.703850502109105</v>
      </c>
      <c r="G11" s="8">
        <f t="shared" si="1"/>
        <v>73.09969760405113</v>
      </c>
      <c r="H11" s="8">
        <f t="shared" si="1"/>
        <v>83.67707045968163</v>
      </c>
      <c r="I11" s="8">
        <f t="shared" si="1"/>
        <v>94.496123072741625</v>
      </c>
      <c r="J11" s="8">
        <f t="shared" si="1"/>
        <v>104.59553513993035</v>
      </c>
      <c r="K11" s="8">
        <f t="shared" si="1"/>
        <v>113.07792957853826</v>
      </c>
      <c r="L11" s="8">
        <f t="shared" si="1"/>
        <v>119.18960841832012</v>
      </c>
      <c r="M11" s="27">
        <f t="shared" si="1"/>
        <v>122.3875221737005</v>
      </c>
      <c r="N11" s="30">
        <f t="shared" si="1"/>
        <v>122.3875221737005</v>
      </c>
      <c r="O11" s="25">
        <f t="shared" si="1"/>
        <v>119.18960841832012</v>
      </c>
      <c r="P11" s="25">
        <f t="shared" si="1"/>
        <v>113.07792957853826</v>
      </c>
      <c r="Q11" s="25">
        <f t="shared" si="1"/>
        <v>104.59553513993039</v>
      </c>
      <c r="R11" s="25">
        <f t="shared" si="1"/>
        <v>94.496123072741682</v>
      </c>
      <c r="S11" s="25">
        <f t="shared" si="1"/>
        <v>83.67707045968163</v>
      </c>
      <c r="T11" s="25">
        <f t="shared" si="1"/>
        <v>73.099697604051116</v>
      </c>
      <c r="U11" s="25">
        <f t="shared" si="1"/>
        <v>63.703850502109113</v>
      </c>
      <c r="V11" s="25">
        <f t="shared" si="1"/>
        <v>56.324391401858975</v>
      </c>
      <c r="W11" s="25">
        <f t="shared" si="1"/>
        <v>51.617017628580847</v>
      </c>
      <c r="X11" s="25">
        <f t="shared" si="1"/>
        <v>50</v>
      </c>
      <c r="Y11" s="25">
        <f t="shared" si="1"/>
        <v>51.617017628580832</v>
      </c>
      <c r="Z11" s="25">
        <f t="shared" si="1"/>
        <v>56.324391401858968</v>
      </c>
      <c r="AA11" s="25">
        <f t="shared" si="1"/>
        <v>63.703850502109098</v>
      </c>
      <c r="AB11" s="25">
        <f t="shared" si="1"/>
        <v>73.09969760405113</v>
      </c>
      <c r="AC11" s="25">
        <f t="shared" si="1"/>
        <v>83.677070459681644</v>
      </c>
      <c r="AD11" s="25">
        <f t="shared" si="1"/>
        <v>94.496123072741625</v>
      </c>
      <c r="AE11" s="25">
        <f t="shared" si="1"/>
        <v>104.59553513993033</v>
      </c>
      <c r="AF11" s="25">
        <f t="shared" si="1"/>
        <v>113.07792957853822</v>
      </c>
      <c r="AG11" s="25">
        <f t="shared" si="1"/>
        <v>119.18960841832008</v>
      </c>
      <c r="AH11" s="25">
        <f t="shared" si="1"/>
        <v>122.3875221737005</v>
      </c>
      <c r="AI11" s="25">
        <f t="shared" si="1"/>
        <v>122.3875221737005</v>
      </c>
      <c r="AJ11" s="25">
        <f t="shared" si="1"/>
        <v>119.18960841832012</v>
      </c>
      <c r="AK11" s="25">
        <f t="shared" si="1"/>
        <v>113.07792957853823</v>
      </c>
      <c r="AL11" s="25">
        <f t="shared" si="1"/>
        <v>104.59553513993038</v>
      </c>
      <c r="AM11" s="25">
        <f t="shared" si="1"/>
        <v>94.496123072741653</v>
      </c>
      <c r="AN11" s="25">
        <f t="shared" si="1"/>
        <v>83.677070459681687</v>
      </c>
      <c r="AO11" s="25">
        <f t="shared" si="1"/>
        <v>73.09969760405113</v>
      </c>
      <c r="AP11" s="25">
        <f t="shared" si="1"/>
        <v>63.70385050210912</v>
      </c>
      <c r="AQ11" s="25">
        <f t="shared" si="1"/>
        <v>56.324391401859003</v>
      </c>
    </row>
    <row r="12" spans="2:43" ht="16" thickBot="1" x14ac:dyDescent="0.4">
      <c r="B12" s="19" t="s">
        <v>4</v>
      </c>
      <c r="C12" s="8">
        <f>C10*Дл_отрезка</f>
        <v>0</v>
      </c>
      <c r="D12" s="8">
        <f t="shared" ref="D12:AQ12" si="2">IF(C12+Дл_отрезка&gt;Длина_шаблона,Длина_шаблона,D10*Дл_отрезка)</f>
        <v>30</v>
      </c>
      <c r="E12" s="8">
        <f t="shared" si="2"/>
        <v>60</v>
      </c>
      <c r="F12" s="8">
        <f t="shared" si="2"/>
        <v>90</v>
      </c>
      <c r="G12" s="8">
        <f t="shared" si="2"/>
        <v>120</v>
      </c>
      <c r="H12" s="8">
        <f t="shared" si="2"/>
        <v>150</v>
      </c>
      <c r="I12" s="8">
        <f t="shared" si="2"/>
        <v>180</v>
      </c>
      <c r="J12" s="8">
        <f t="shared" si="2"/>
        <v>210</v>
      </c>
      <c r="K12" s="8">
        <f t="shared" si="2"/>
        <v>240</v>
      </c>
      <c r="L12" s="8">
        <f t="shared" si="2"/>
        <v>270</v>
      </c>
      <c r="M12" s="27">
        <f t="shared" si="2"/>
        <v>300</v>
      </c>
      <c r="N12" s="30">
        <f t="shared" si="2"/>
        <v>330</v>
      </c>
      <c r="O12" s="25">
        <f t="shared" si="2"/>
        <v>360</v>
      </c>
      <c r="P12" s="25">
        <f t="shared" si="2"/>
        <v>390</v>
      </c>
      <c r="Q12" s="25">
        <f t="shared" si="2"/>
        <v>420</v>
      </c>
      <c r="R12" s="25">
        <f t="shared" si="2"/>
        <v>450</v>
      </c>
      <c r="S12" s="25">
        <f t="shared" si="2"/>
        <v>480</v>
      </c>
      <c r="T12" s="25">
        <f t="shared" si="2"/>
        <v>510</v>
      </c>
      <c r="U12" s="25">
        <f t="shared" si="2"/>
        <v>540</v>
      </c>
      <c r="V12" s="25">
        <f t="shared" si="2"/>
        <v>570</v>
      </c>
      <c r="W12" s="25">
        <f t="shared" si="2"/>
        <v>600</v>
      </c>
      <c r="X12" s="25">
        <f t="shared" si="2"/>
        <v>628.32000000000005</v>
      </c>
      <c r="Y12" s="25">
        <f t="shared" si="2"/>
        <v>628.32000000000005</v>
      </c>
      <c r="Z12" s="25">
        <f t="shared" si="2"/>
        <v>628.32000000000005</v>
      </c>
      <c r="AA12" s="25">
        <f t="shared" si="2"/>
        <v>628.32000000000005</v>
      </c>
      <c r="AB12" s="25">
        <f t="shared" si="2"/>
        <v>628.32000000000005</v>
      </c>
      <c r="AC12" s="25">
        <f t="shared" si="2"/>
        <v>628.32000000000005</v>
      </c>
      <c r="AD12" s="25">
        <f t="shared" si="2"/>
        <v>628.32000000000005</v>
      </c>
      <c r="AE12" s="25">
        <f t="shared" si="2"/>
        <v>628.32000000000005</v>
      </c>
      <c r="AF12" s="25">
        <f t="shared" si="2"/>
        <v>628.32000000000005</v>
      </c>
      <c r="AG12" s="25">
        <f t="shared" si="2"/>
        <v>628.32000000000005</v>
      </c>
      <c r="AH12" s="25">
        <f t="shared" si="2"/>
        <v>628.32000000000005</v>
      </c>
      <c r="AI12" s="25">
        <f t="shared" si="2"/>
        <v>628.32000000000005</v>
      </c>
      <c r="AJ12" s="25">
        <f t="shared" si="2"/>
        <v>628.32000000000005</v>
      </c>
      <c r="AK12" s="25">
        <f t="shared" si="2"/>
        <v>628.32000000000005</v>
      </c>
      <c r="AL12" s="25">
        <f t="shared" si="2"/>
        <v>628.32000000000005</v>
      </c>
      <c r="AM12" s="25">
        <f t="shared" si="2"/>
        <v>628.32000000000005</v>
      </c>
      <c r="AN12" s="25">
        <f t="shared" si="2"/>
        <v>628.32000000000005</v>
      </c>
      <c r="AO12" s="25">
        <f t="shared" si="2"/>
        <v>628.32000000000005</v>
      </c>
      <c r="AP12" s="25">
        <f t="shared" si="2"/>
        <v>628.32000000000005</v>
      </c>
      <c r="AQ12" s="25">
        <f t="shared" si="2"/>
        <v>628.32000000000005</v>
      </c>
    </row>
    <row r="13" spans="2:43" ht="16" thickBot="1" x14ac:dyDescent="0.4">
      <c r="B13" s="20" t="b">
        <f>OR(Дл_отрезка&lt;ROUNDUP(Длина_шаблона/40,2),Дл_отрезка&gt;=Длина_шаблона,C14&gt;Кол_точек)</f>
        <v>0</v>
      </c>
      <c r="C13" s="21" t="b">
        <f t="shared" ref="C13:L13" si="3">OR(Дл_отрезка&lt;ROUNDUP(Длина_шаблона/40,2),Дл_отрезка&gt;=Длина_шаблона,C14&gt;Кол_точек)</f>
        <v>0</v>
      </c>
      <c r="D13" s="21" t="b">
        <f t="shared" si="3"/>
        <v>0</v>
      </c>
      <c r="E13" s="21" t="b">
        <f t="shared" si="3"/>
        <v>0</v>
      </c>
      <c r="F13" s="21" t="b">
        <f t="shared" si="3"/>
        <v>0</v>
      </c>
      <c r="G13" s="21" t="b">
        <f t="shared" si="3"/>
        <v>0</v>
      </c>
      <c r="H13" s="21" t="b">
        <f t="shared" si="3"/>
        <v>0</v>
      </c>
      <c r="I13" s="21" t="b">
        <f t="shared" si="3"/>
        <v>0</v>
      </c>
      <c r="J13" s="21" t="b">
        <f t="shared" si="3"/>
        <v>0</v>
      </c>
      <c r="K13" s="21" t="b">
        <f t="shared" si="3"/>
        <v>0</v>
      </c>
      <c r="L13" s="21" t="b">
        <f t="shared" si="3"/>
        <v>0</v>
      </c>
      <c r="M13" s="9"/>
      <c r="N13" s="9"/>
      <c r="O13" s="5"/>
    </row>
    <row r="14" spans="2:43" ht="16" thickBot="1" x14ac:dyDescent="0.4">
      <c r="B14" s="18" t="s">
        <v>1</v>
      </c>
      <c r="C14" s="7">
        <f>N10</f>
        <v>11</v>
      </c>
      <c r="D14" s="7">
        <f t="shared" ref="D14:L14" si="4">O10</f>
        <v>12</v>
      </c>
      <c r="E14" s="7">
        <f t="shared" si="4"/>
        <v>13</v>
      </c>
      <c r="F14" s="7">
        <f t="shared" si="4"/>
        <v>14</v>
      </c>
      <c r="G14" s="7">
        <f t="shared" si="4"/>
        <v>15</v>
      </c>
      <c r="H14" s="7">
        <f t="shared" si="4"/>
        <v>16</v>
      </c>
      <c r="I14" s="7">
        <f t="shared" si="4"/>
        <v>17</v>
      </c>
      <c r="J14" s="7">
        <f t="shared" si="4"/>
        <v>18</v>
      </c>
      <c r="K14" s="7">
        <f t="shared" si="4"/>
        <v>19</v>
      </c>
      <c r="L14" s="7">
        <f t="shared" si="4"/>
        <v>20</v>
      </c>
      <c r="M14"/>
      <c r="N14"/>
      <c r="O14"/>
      <c r="P14"/>
    </row>
    <row r="15" spans="2:43" ht="16" thickBot="1" x14ac:dyDescent="0.4">
      <c r="B15" s="19" t="s">
        <v>2</v>
      </c>
      <c r="C15" s="8">
        <f>N11</f>
        <v>122.3875221737005</v>
      </c>
      <c r="D15" s="8">
        <f t="shared" ref="D15:L15" si="5">O11</f>
        <v>119.18960841832012</v>
      </c>
      <c r="E15" s="8">
        <f t="shared" si="5"/>
        <v>113.07792957853826</v>
      </c>
      <c r="F15" s="8">
        <f t="shared" si="5"/>
        <v>104.59553513993039</v>
      </c>
      <c r="G15" s="8">
        <f t="shared" si="5"/>
        <v>94.496123072741682</v>
      </c>
      <c r="H15" s="8">
        <f t="shared" si="5"/>
        <v>83.67707045968163</v>
      </c>
      <c r="I15" s="8">
        <f t="shared" si="5"/>
        <v>73.099697604051116</v>
      </c>
      <c r="J15" s="8">
        <f t="shared" si="5"/>
        <v>63.703850502109113</v>
      </c>
      <c r="K15" s="8">
        <f t="shared" si="5"/>
        <v>56.324391401858975</v>
      </c>
      <c r="L15" s="8">
        <f t="shared" si="5"/>
        <v>51.617017628580847</v>
      </c>
      <c r="M15"/>
      <c r="N15" s="12"/>
      <c r="O15"/>
      <c r="P15"/>
    </row>
    <row r="16" spans="2:43" ht="16" thickBot="1" x14ac:dyDescent="0.4">
      <c r="B16" s="19" t="s">
        <v>4</v>
      </c>
      <c r="C16" s="8">
        <f>N12</f>
        <v>330</v>
      </c>
      <c r="D16" s="8">
        <f t="shared" ref="D16:L16" si="6">O12</f>
        <v>360</v>
      </c>
      <c r="E16" s="8">
        <f t="shared" si="6"/>
        <v>390</v>
      </c>
      <c r="F16" s="8">
        <f t="shared" si="6"/>
        <v>420</v>
      </c>
      <c r="G16" s="8">
        <f t="shared" si="6"/>
        <v>450</v>
      </c>
      <c r="H16" s="8">
        <f t="shared" si="6"/>
        <v>480</v>
      </c>
      <c r="I16" s="8">
        <f t="shared" si="6"/>
        <v>510</v>
      </c>
      <c r="J16" s="8">
        <f t="shared" si="6"/>
        <v>540</v>
      </c>
      <c r="K16" s="8">
        <f t="shared" si="6"/>
        <v>570</v>
      </c>
      <c r="L16" s="8">
        <f t="shared" si="6"/>
        <v>600</v>
      </c>
      <c r="M16"/>
      <c r="N16"/>
      <c r="O16"/>
      <c r="P16"/>
    </row>
    <row r="17" spans="2:29" ht="15" thickBot="1" x14ac:dyDescent="0.4">
      <c r="B17" s="22" t="b">
        <f>OR(Дл_отрезка&lt;ROUNDUP(Длина_шаблона/40,2),Дл_отрезка&gt;=Длина_шаблона,C18&gt;Кол_точек)</f>
        <v>0</v>
      </c>
      <c r="C17" s="22" t="b">
        <f t="shared" ref="C17:L17" si="7">OR(Дл_отрезка&lt;ROUNDUP(Длина_шаблона/40,2),Дл_отрезка&gt;=Длина_шаблона,C18&gt;Кол_точек)</f>
        <v>0</v>
      </c>
      <c r="D17" s="22" t="b">
        <f t="shared" si="7"/>
        <v>1</v>
      </c>
      <c r="E17" s="22" t="b">
        <f t="shared" si="7"/>
        <v>1</v>
      </c>
      <c r="F17" s="22" t="b">
        <f t="shared" si="7"/>
        <v>1</v>
      </c>
      <c r="G17" s="22" t="b">
        <f t="shared" si="7"/>
        <v>1</v>
      </c>
      <c r="H17" s="22" t="b">
        <f t="shared" si="7"/>
        <v>1</v>
      </c>
      <c r="I17" s="22" t="b">
        <f t="shared" si="7"/>
        <v>1</v>
      </c>
      <c r="J17" s="22" t="b">
        <f t="shared" si="7"/>
        <v>1</v>
      </c>
      <c r="K17" s="22" t="b">
        <f t="shared" si="7"/>
        <v>1</v>
      </c>
      <c r="L17" s="22" t="b">
        <f t="shared" si="7"/>
        <v>1</v>
      </c>
      <c r="M17"/>
      <c r="N17"/>
      <c r="O17"/>
      <c r="P17"/>
    </row>
    <row r="18" spans="2:29" ht="16" thickBot="1" x14ac:dyDescent="0.4">
      <c r="B18" s="18" t="s">
        <v>1</v>
      </c>
      <c r="C18" s="7">
        <f>X10</f>
        <v>21</v>
      </c>
      <c r="D18" s="7">
        <f t="shared" ref="D18:L18" si="8">Y10</f>
        <v>22</v>
      </c>
      <c r="E18" s="7">
        <f t="shared" si="8"/>
        <v>23</v>
      </c>
      <c r="F18" s="7">
        <f t="shared" si="8"/>
        <v>24</v>
      </c>
      <c r="G18" s="7">
        <f t="shared" si="8"/>
        <v>25</v>
      </c>
      <c r="H18" s="7">
        <f t="shared" si="8"/>
        <v>26</v>
      </c>
      <c r="I18" s="7">
        <f t="shared" si="8"/>
        <v>27</v>
      </c>
      <c r="J18" s="7">
        <f t="shared" si="8"/>
        <v>28</v>
      </c>
      <c r="K18" s="7">
        <f t="shared" si="8"/>
        <v>29</v>
      </c>
      <c r="L18" s="7">
        <f t="shared" si="8"/>
        <v>30</v>
      </c>
      <c r="M18"/>
      <c r="N18"/>
      <c r="O18"/>
      <c r="P18"/>
    </row>
    <row r="19" spans="2:29" ht="16" thickBot="1" x14ac:dyDescent="0.4">
      <c r="B19" s="19" t="s">
        <v>2</v>
      </c>
      <c r="C19" s="8">
        <f>X11</f>
        <v>50</v>
      </c>
      <c r="D19" s="8">
        <f t="shared" ref="D19:L19" si="9">Y11</f>
        <v>51.617017628580832</v>
      </c>
      <c r="E19" s="8">
        <f t="shared" si="9"/>
        <v>56.324391401858968</v>
      </c>
      <c r="F19" s="8">
        <f t="shared" si="9"/>
        <v>63.703850502109098</v>
      </c>
      <c r="G19" s="8">
        <f t="shared" si="9"/>
        <v>73.09969760405113</v>
      </c>
      <c r="H19" s="8">
        <f t="shared" si="9"/>
        <v>83.677070459681644</v>
      </c>
      <c r="I19" s="8">
        <f t="shared" si="9"/>
        <v>94.496123072741625</v>
      </c>
      <c r="J19" s="8">
        <f t="shared" si="9"/>
        <v>104.59553513993033</v>
      </c>
      <c r="K19" s="8">
        <f t="shared" si="9"/>
        <v>113.07792957853822</v>
      </c>
      <c r="L19" s="8">
        <f t="shared" si="9"/>
        <v>119.18960841832008</v>
      </c>
      <c r="M19"/>
      <c r="N19"/>
      <c r="O19"/>
      <c r="P19"/>
    </row>
    <row r="20" spans="2:29" ht="16" thickBot="1" x14ac:dyDescent="0.4">
      <c r="B20" s="19" t="s">
        <v>4</v>
      </c>
      <c r="C20" s="8">
        <f>X12</f>
        <v>628.32000000000005</v>
      </c>
      <c r="D20" s="8">
        <f t="shared" ref="D20:L20" si="10">Y12</f>
        <v>628.32000000000005</v>
      </c>
      <c r="E20" s="8">
        <f t="shared" si="10"/>
        <v>628.32000000000005</v>
      </c>
      <c r="F20" s="8">
        <f t="shared" si="10"/>
        <v>628.32000000000005</v>
      </c>
      <c r="G20" s="8">
        <f t="shared" si="10"/>
        <v>628.32000000000005</v>
      </c>
      <c r="H20" s="8">
        <f t="shared" si="10"/>
        <v>628.32000000000005</v>
      </c>
      <c r="I20" s="8">
        <f t="shared" si="10"/>
        <v>628.32000000000005</v>
      </c>
      <c r="J20" s="8">
        <f t="shared" si="10"/>
        <v>628.32000000000005</v>
      </c>
      <c r="K20" s="8">
        <f t="shared" si="10"/>
        <v>628.32000000000005</v>
      </c>
      <c r="L20" s="8">
        <f t="shared" si="10"/>
        <v>628.32000000000005</v>
      </c>
      <c r="M20"/>
      <c r="N20"/>
      <c r="O20"/>
      <c r="P20"/>
    </row>
    <row r="21" spans="2:29" ht="15" thickBot="1" x14ac:dyDescent="0.4">
      <c r="B21" s="22" t="b">
        <f>OR(Дл_отрезка&lt;ROUNDUP(Длина_шаблона/40,2),Дл_отрезка&gt;=Длина_шаблона,C22&gt;Кол_точек)</f>
        <v>1</v>
      </c>
      <c r="C21" s="22" t="b">
        <f t="shared" ref="C21:L21" si="11">OR(Дл_отрезка&lt;ROUNDUP(Длина_шаблона/40,2),Дл_отрезка&gt;=Длина_шаблона,C22&gt;Кол_точек)</f>
        <v>1</v>
      </c>
      <c r="D21" s="22" t="b">
        <f t="shared" si="11"/>
        <v>1</v>
      </c>
      <c r="E21" s="22" t="b">
        <f t="shared" si="11"/>
        <v>1</v>
      </c>
      <c r="F21" s="22" t="b">
        <f t="shared" si="11"/>
        <v>1</v>
      </c>
      <c r="G21" s="22" t="b">
        <f t="shared" si="11"/>
        <v>1</v>
      </c>
      <c r="H21" s="22" t="b">
        <f t="shared" si="11"/>
        <v>1</v>
      </c>
      <c r="I21" s="22" t="b">
        <f t="shared" si="11"/>
        <v>1</v>
      </c>
      <c r="J21" s="22" t="b">
        <f t="shared" si="11"/>
        <v>1</v>
      </c>
      <c r="K21" s="22" t="b">
        <f t="shared" si="11"/>
        <v>1</v>
      </c>
      <c r="L21" s="22" t="b">
        <f t="shared" si="11"/>
        <v>1</v>
      </c>
      <c r="M21"/>
      <c r="N21"/>
      <c r="O21"/>
      <c r="P21"/>
    </row>
    <row r="22" spans="2:29" ht="16" thickBot="1" x14ac:dyDescent="0.4">
      <c r="B22" s="18" t="s">
        <v>1</v>
      </c>
      <c r="C22" s="7">
        <f>AH10</f>
        <v>31</v>
      </c>
      <c r="D22" s="7">
        <f t="shared" ref="D22:K22" si="12">AI10</f>
        <v>32</v>
      </c>
      <c r="E22" s="7">
        <f t="shared" si="12"/>
        <v>33</v>
      </c>
      <c r="F22" s="7">
        <f t="shared" si="12"/>
        <v>34</v>
      </c>
      <c r="G22" s="7">
        <f t="shared" si="12"/>
        <v>35</v>
      </c>
      <c r="H22" s="7">
        <f t="shared" si="12"/>
        <v>36</v>
      </c>
      <c r="I22" s="7">
        <f t="shared" si="12"/>
        <v>37</v>
      </c>
      <c r="J22" s="7">
        <f t="shared" si="12"/>
        <v>38</v>
      </c>
      <c r="K22" s="7">
        <f t="shared" si="12"/>
        <v>39</v>
      </c>
      <c r="L22" s="7">
        <f>AQ10</f>
        <v>40</v>
      </c>
      <c r="M22"/>
      <c r="N22"/>
      <c r="O22"/>
      <c r="P22"/>
    </row>
    <row r="23" spans="2:29" ht="16" thickBot="1" x14ac:dyDescent="0.4">
      <c r="B23" s="19" t="s">
        <v>2</v>
      </c>
      <c r="C23" s="8">
        <f>AH11</f>
        <v>122.3875221737005</v>
      </c>
      <c r="D23" s="8">
        <f t="shared" ref="D23:L23" si="13">AI11</f>
        <v>122.3875221737005</v>
      </c>
      <c r="E23" s="8">
        <f t="shared" si="13"/>
        <v>119.18960841832012</v>
      </c>
      <c r="F23" s="8">
        <f t="shared" si="13"/>
        <v>113.07792957853823</v>
      </c>
      <c r="G23" s="8">
        <f t="shared" si="13"/>
        <v>104.59553513993038</v>
      </c>
      <c r="H23" s="8">
        <f t="shared" si="13"/>
        <v>94.496123072741653</v>
      </c>
      <c r="I23" s="8">
        <f t="shared" si="13"/>
        <v>83.677070459681687</v>
      </c>
      <c r="J23" s="8">
        <f t="shared" si="13"/>
        <v>73.09969760405113</v>
      </c>
      <c r="K23" s="8">
        <f t="shared" si="13"/>
        <v>63.70385050210912</v>
      </c>
      <c r="L23" s="8">
        <f t="shared" si="13"/>
        <v>56.324391401859003</v>
      </c>
      <c r="M23"/>
      <c r="N23"/>
      <c r="O23"/>
      <c r="P23"/>
    </row>
    <row r="24" spans="2:29" ht="16" thickBot="1" x14ac:dyDescent="0.4">
      <c r="B24" s="19" t="s">
        <v>4</v>
      </c>
      <c r="C24" s="8">
        <f>AH12</f>
        <v>628.32000000000005</v>
      </c>
      <c r="D24" s="8">
        <f t="shared" ref="D24:L24" si="14">AI12</f>
        <v>628.32000000000005</v>
      </c>
      <c r="E24" s="8">
        <f t="shared" si="14"/>
        <v>628.32000000000005</v>
      </c>
      <c r="F24" s="8">
        <f t="shared" si="14"/>
        <v>628.32000000000005</v>
      </c>
      <c r="G24" s="8">
        <f t="shared" si="14"/>
        <v>628.32000000000005</v>
      </c>
      <c r="H24" s="8">
        <f t="shared" si="14"/>
        <v>628.32000000000005</v>
      </c>
      <c r="I24" s="8">
        <f t="shared" si="14"/>
        <v>628.32000000000005</v>
      </c>
      <c r="J24" s="8">
        <f t="shared" si="14"/>
        <v>628.32000000000005</v>
      </c>
      <c r="K24" s="8">
        <f t="shared" si="14"/>
        <v>628.32000000000005</v>
      </c>
      <c r="L24" s="8">
        <f t="shared" si="14"/>
        <v>628.32000000000005</v>
      </c>
      <c r="M24"/>
      <c r="N24"/>
      <c r="O24"/>
      <c r="P24"/>
    </row>
    <row r="25" spans="2:29" x14ac:dyDescent="0.35"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2:29" x14ac:dyDescent="0.35">
      <c r="B26" s="4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9" spans="2:29" x14ac:dyDescent="0.3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59" spans="2:15" x14ac:dyDescent="0.35">
      <c r="C59" s="1" t="s">
        <v>11</v>
      </c>
      <c r="E59" s="46" t="s">
        <v>16</v>
      </c>
      <c r="F59" s="46"/>
      <c r="G59" s="51"/>
      <c r="H59" s="54" t="s">
        <v>18</v>
      </c>
      <c r="I59" s="54"/>
      <c r="J59" s="52"/>
      <c r="K59" s="52"/>
      <c r="L59" s="52"/>
      <c r="M59" s="52"/>
      <c r="N59" s="52"/>
    </row>
    <row r="60" spans="2:15" x14ac:dyDescent="0.35">
      <c r="E60" s="53" t="s">
        <v>17</v>
      </c>
      <c r="F60" s="53"/>
      <c r="H60" s="55" t="s">
        <v>19</v>
      </c>
      <c r="I60" s="55"/>
      <c r="J60" s="55"/>
      <c r="K60" s="55"/>
      <c r="L60" s="55"/>
    </row>
    <row r="61" spans="2:15" x14ac:dyDescent="0.35">
      <c r="E61" s="52"/>
      <c r="F61" s="52"/>
      <c r="H61" s="33"/>
    </row>
    <row r="62" spans="2:15" ht="16.5" x14ac:dyDescent="0.35">
      <c r="B62" s="38" t="s">
        <v>8</v>
      </c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</row>
  </sheetData>
  <sheetProtection selectLockedCells="1"/>
  <mergeCells count="17">
    <mergeCell ref="E60:F60"/>
    <mergeCell ref="H59:I59"/>
    <mergeCell ref="H60:L60"/>
    <mergeCell ref="H7:L7"/>
    <mergeCell ref="B3:C3"/>
    <mergeCell ref="B1:M2"/>
    <mergeCell ref="B62:O62"/>
    <mergeCell ref="E5:F5"/>
    <mergeCell ref="E7:F7"/>
    <mergeCell ref="E6:F6"/>
    <mergeCell ref="E4:G4"/>
    <mergeCell ref="I4:L4"/>
    <mergeCell ref="I5:K5"/>
    <mergeCell ref="F3:G3"/>
    <mergeCell ref="I6:K6"/>
    <mergeCell ref="E8:F8"/>
    <mergeCell ref="E59:F59"/>
  </mergeCells>
  <phoneticPr fontId="11" type="noConversion"/>
  <conditionalFormatting sqref="B10:B12">
    <cfRule type="expression" dxfId="45" priority="3">
      <formula>$C$9</formula>
    </cfRule>
  </conditionalFormatting>
  <conditionalFormatting sqref="B14:B16">
    <cfRule type="expression" dxfId="44" priority="15">
      <formula>$C$13</formula>
    </cfRule>
  </conditionalFormatting>
  <conditionalFormatting sqref="B18:B20">
    <cfRule type="expression" dxfId="43" priority="26">
      <formula>$C$17</formula>
    </cfRule>
  </conditionalFormatting>
  <conditionalFormatting sqref="B22:B24">
    <cfRule type="expression" dxfId="42" priority="37">
      <formula>$C$21</formula>
    </cfRule>
  </conditionalFormatting>
  <conditionalFormatting sqref="C10:C12">
    <cfRule type="expression" dxfId="41" priority="4">
      <formula>$C$9</formula>
    </cfRule>
  </conditionalFormatting>
  <conditionalFormatting sqref="C14:C16">
    <cfRule type="expression" dxfId="40" priority="16">
      <formula>$C$13</formula>
    </cfRule>
  </conditionalFormatting>
  <conditionalFormatting sqref="C18:C20">
    <cfRule type="expression" dxfId="39" priority="27">
      <formula>$C$17</formula>
    </cfRule>
  </conditionalFormatting>
  <conditionalFormatting sqref="C22:C24">
    <cfRule type="expression" dxfId="38" priority="38">
      <formula>$C$21</formula>
    </cfRule>
  </conditionalFormatting>
  <conditionalFormatting sqref="D10:D12">
    <cfRule type="expression" dxfId="37" priority="5">
      <formula>$D$9</formula>
    </cfRule>
  </conditionalFormatting>
  <conditionalFormatting sqref="D14:D16">
    <cfRule type="expression" dxfId="36" priority="17">
      <formula>$D$13</formula>
    </cfRule>
  </conditionalFormatting>
  <conditionalFormatting sqref="D18:D20">
    <cfRule type="expression" dxfId="35" priority="28">
      <formula>$D$17</formula>
    </cfRule>
  </conditionalFormatting>
  <conditionalFormatting sqref="D22:D24">
    <cfRule type="expression" dxfId="34" priority="39">
      <formula>$D$21</formula>
    </cfRule>
  </conditionalFormatting>
  <conditionalFormatting sqref="E10:E12">
    <cfRule type="expression" dxfId="33" priority="6">
      <formula>$E$9</formula>
    </cfRule>
  </conditionalFormatting>
  <conditionalFormatting sqref="E14:E16">
    <cfRule type="expression" dxfId="32" priority="18">
      <formula>$E$13</formula>
    </cfRule>
  </conditionalFormatting>
  <conditionalFormatting sqref="E18:E20">
    <cfRule type="expression" dxfId="31" priority="29">
      <formula>$E$17</formula>
    </cfRule>
  </conditionalFormatting>
  <conditionalFormatting sqref="E22:E24">
    <cfRule type="expression" dxfId="30" priority="40">
      <formula>$E$21</formula>
    </cfRule>
  </conditionalFormatting>
  <conditionalFormatting sqref="F14:F16">
    <cfRule type="expression" dxfId="29" priority="19">
      <formula>$F$13</formula>
    </cfRule>
  </conditionalFormatting>
  <conditionalFormatting sqref="F18:F20">
    <cfRule type="expression" dxfId="28" priority="30">
      <formula>$F$17</formula>
    </cfRule>
  </conditionalFormatting>
  <conditionalFormatting sqref="F22:F24">
    <cfRule type="expression" dxfId="27" priority="41">
      <formula>$F$21</formula>
    </cfRule>
  </conditionalFormatting>
  <conditionalFormatting sqref="F10:G12">
    <cfRule type="expression" dxfId="26" priority="1">
      <formula>$F$9</formula>
    </cfRule>
  </conditionalFormatting>
  <conditionalFormatting sqref="G7">
    <cfRule type="expression" dxfId="25" priority="51">
      <formula>OR(Дл_отрезка&lt;ROUNDUP(Длина_шаблона/40,2),Дл_отрезка&gt;=Длина_шаблона)</formula>
    </cfRule>
  </conditionalFormatting>
  <conditionalFormatting sqref="G14:G16">
    <cfRule type="expression" dxfId="24" priority="20">
      <formula>$G$13</formula>
    </cfRule>
  </conditionalFormatting>
  <conditionalFormatting sqref="G18:G20">
    <cfRule type="expression" dxfId="23" priority="31">
      <formula>$G$17</formula>
    </cfRule>
  </conditionalFormatting>
  <conditionalFormatting sqref="G22:G24">
    <cfRule type="expression" dxfId="22" priority="42">
      <formula>$G$21</formula>
    </cfRule>
  </conditionalFormatting>
  <conditionalFormatting sqref="H10:H12">
    <cfRule type="expression" dxfId="21" priority="9">
      <formula>$H$9</formula>
    </cfRule>
  </conditionalFormatting>
  <conditionalFormatting sqref="H14:H16">
    <cfRule type="expression" dxfId="20" priority="21">
      <formula>$H$13</formula>
    </cfRule>
  </conditionalFormatting>
  <conditionalFormatting sqref="H18:H20">
    <cfRule type="expression" dxfId="19" priority="32">
      <formula>$H$17</formula>
    </cfRule>
  </conditionalFormatting>
  <conditionalFormatting sqref="H22:H24">
    <cfRule type="expression" dxfId="18" priority="43">
      <formula>$H$21</formula>
    </cfRule>
  </conditionalFormatting>
  <conditionalFormatting sqref="H7:L7">
    <cfRule type="expression" dxfId="17" priority="2">
      <formula>OR(Дл_отрезка&lt;ROUNDUP(Длина_шаблона/40,2),Дл_отрезка&gt;=Длина_шаблона)</formula>
    </cfRule>
  </conditionalFormatting>
  <conditionalFormatting sqref="I10:I12">
    <cfRule type="expression" dxfId="16" priority="10">
      <formula>$I$9</formula>
    </cfRule>
  </conditionalFormatting>
  <conditionalFormatting sqref="I14:I16">
    <cfRule type="expression" dxfId="15" priority="22">
      <formula>$I$13</formula>
    </cfRule>
  </conditionalFormatting>
  <conditionalFormatting sqref="I18:I20">
    <cfRule type="expression" dxfId="14" priority="33">
      <formula>$I$17</formula>
    </cfRule>
  </conditionalFormatting>
  <conditionalFormatting sqref="I22:I24">
    <cfRule type="expression" dxfId="13" priority="44">
      <formula>$I$21</formula>
    </cfRule>
  </conditionalFormatting>
  <conditionalFormatting sqref="J10:J12">
    <cfRule type="expression" dxfId="12" priority="11">
      <formula>$J$9</formula>
    </cfRule>
  </conditionalFormatting>
  <conditionalFormatting sqref="J14:J16">
    <cfRule type="expression" dxfId="11" priority="23">
      <formula>$J$13</formula>
    </cfRule>
  </conditionalFormatting>
  <conditionalFormatting sqref="J18:J20">
    <cfRule type="expression" dxfId="10" priority="34">
      <formula>$J$17</formula>
    </cfRule>
  </conditionalFormatting>
  <conditionalFormatting sqref="J22:J24">
    <cfRule type="expression" dxfId="9" priority="45">
      <formula>$J$21</formula>
    </cfRule>
  </conditionalFormatting>
  <conditionalFormatting sqref="K10:K12">
    <cfRule type="expression" dxfId="8" priority="12">
      <formula>$K$9</formula>
    </cfRule>
  </conditionalFormatting>
  <conditionalFormatting sqref="K14:K16">
    <cfRule type="expression" dxfId="7" priority="24">
      <formula>$K$13</formula>
    </cfRule>
  </conditionalFormatting>
  <conditionalFormatting sqref="K18:K20">
    <cfRule type="expression" dxfId="6" priority="35">
      <formula>$K$17</formula>
    </cfRule>
  </conditionalFormatting>
  <conditionalFormatting sqref="K22:K24">
    <cfRule type="expression" dxfId="5" priority="46">
      <formula>$K$21</formula>
    </cfRule>
  </conditionalFormatting>
  <conditionalFormatting sqref="L10:L12">
    <cfRule type="expression" dxfId="4" priority="13">
      <formula>$L$9</formula>
    </cfRule>
  </conditionalFormatting>
  <conditionalFormatting sqref="L14:L16">
    <cfRule type="expression" dxfId="3" priority="25">
      <formula>$L$13</formula>
    </cfRule>
  </conditionalFormatting>
  <conditionalFormatting sqref="L18:L20">
    <cfRule type="expression" dxfId="2" priority="36">
      <formula>$L$17</formula>
    </cfRule>
  </conditionalFormatting>
  <conditionalFormatting sqref="L22:L24">
    <cfRule type="expression" dxfId="1" priority="47">
      <formula>$L$21</formula>
    </cfRule>
  </conditionalFormatting>
  <conditionalFormatting sqref="M10:M12">
    <cfRule type="expression" dxfId="0" priority="14">
      <formula>$M$9</formula>
    </cfRule>
  </conditionalFormatting>
  <dataValidations count="5">
    <dataValidation type="decimal" showInputMessage="1" showErrorMessage="1" error="Угол должен быть больше 0 и меньше 90 градусов" sqref="G6" xr:uid="{00000000-0002-0000-0000-000000000000}">
      <formula1>1</formula1>
      <formula2>89</formula2>
    </dataValidation>
    <dataValidation type="decimal" operator="greaterThan" allowBlank="1" showInputMessage="1" showErrorMessage="1" errorTitle="Внимание!!!" error="Диаметр трубы должен быть больше ноля." sqref="G5" xr:uid="{00000000-0002-0000-0000-000001000000}">
      <formula1>0</formula1>
    </dataValidation>
    <dataValidation type="whole" operator="equal" allowBlank="1" showInputMessage="1" showErrorMessage="1" errorTitle="Внимание!!!" error="Количество точек построения должно быть чётным числом!" sqref="H8" xr:uid="{00000000-0002-0000-0000-000002000000}">
      <formula1>1</formula1>
    </dataValidation>
    <dataValidation type="decimal" operator="greaterThanOrEqual" allowBlank="1" showInputMessage="1" showErrorMessage="1" errorTitle="Внимание!!! " error="Число должно быть больше или равно  нулю." sqref="G8" xr:uid="{00000000-0002-0000-0000-000003000000}">
      <formula1>0</formula1>
    </dataValidation>
    <dataValidation type="decimal" allowBlank="1" showInputMessage="1" showErrorMessage="1" errorTitle="Внимание!" error="Длина отрезка должна быть в пределах, указанных красным цветом." sqref="G7" xr:uid="{00000000-0002-0000-0000-000004000000}">
      <formula1>ROUNDUP(Длина_шаблона/40,2)</formula1>
      <formula2>Длина_шаблона</formula2>
    </dataValidation>
  </dataValidations>
  <hyperlinks>
    <hyperlink ref="H60" r:id="rId1" xr:uid="{4A8D5A04-1133-4AE2-9760-F526F156C273}"/>
  </hyperlinks>
  <pageMargins left="0.7" right="0.7" top="0.75" bottom="0.75" header="0.3" footer="0.3"/>
  <pageSetup paperSize="9" scale="49" orientation="portrait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Резка трубы под углом</vt:lpstr>
      <vt:lpstr>D_трубы</vt:lpstr>
      <vt:lpstr>Дл_отрезка</vt:lpstr>
      <vt:lpstr>Длина_шаблона</vt:lpstr>
      <vt:lpstr>Кол_точек</vt:lpstr>
      <vt:lpstr>Кривизна</vt:lpstr>
      <vt:lpstr>'Резка трубы под углом'!Область_печати</vt:lpstr>
      <vt:lpstr>Угол</vt:lpstr>
      <vt:lpstr>Ширина_пояска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Win10_Pro_22H2</cp:lastModifiedBy>
  <dcterms:created xsi:type="dcterms:W3CDTF">2006-09-28T05:33:49Z</dcterms:created>
  <dcterms:modified xsi:type="dcterms:W3CDTF">2026-02-23T12:47:29Z</dcterms:modified>
</cp:coreProperties>
</file>